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1985"/>
  </bookViews>
  <sheets>
    <sheet name="tender" sheetId="3" r:id="rId1"/>
  </sheets>
  <definedNames>
    <definedName name="_xlnm.Print_Titles" localSheetId="0">tender!$11:$13</definedName>
  </definedNames>
  <calcPr calcId="125725"/>
</workbook>
</file>

<file path=xl/calcChain.xml><?xml version="1.0" encoding="utf-8"?>
<calcChain xmlns="http://schemas.openxmlformats.org/spreadsheetml/2006/main">
  <c r="F68" i="3"/>
  <c r="G58"/>
  <c r="G59"/>
  <c r="G60"/>
  <c r="G61"/>
  <c r="G62"/>
  <c r="G63"/>
  <c r="G64"/>
  <c r="G65"/>
  <c r="G57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15"/>
  <c r="G66" l="1"/>
  <c r="F70" s="1"/>
</calcChain>
</file>

<file path=xl/sharedStrings.xml><?xml version="1.0" encoding="utf-8"?>
<sst xmlns="http://schemas.openxmlformats.org/spreadsheetml/2006/main" count="157" uniqueCount="89">
  <si>
    <t>HP Laserjet 3015</t>
  </si>
  <si>
    <t>Hp Laserjet 4250</t>
  </si>
  <si>
    <t>HP Laserjet 1212</t>
  </si>
  <si>
    <t>HP Laserjet 1022</t>
  </si>
  <si>
    <t>HP Laserjet 1320</t>
  </si>
  <si>
    <t>HP Laserjet 2055</t>
  </si>
  <si>
    <t>HP Laserjet 1505</t>
  </si>
  <si>
    <t>Samsung ML 3750</t>
  </si>
  <si>
    <t>HP Laserjet 1018</t>
  </si>
  <si>
    <t>Canon 2318</t>
  </si>
  <si>
    <t>Canon 2420</t>
  </si>
  <si>
    <t>HP Laserjet 1005</t>
  </si>
  <si>
    <t>Canon LBP 2900</t>
  </si>
  <si>
    <t>HP Laserjet 1102</t>
  </si>
  <si>
    <t>Canon NP 7161</t>
  </si>
  <si>
    <t>HP Deskjet 1000</t>
  </si>
  <si>
    <t>Konica Buzhub C252</t>
  </si>
  <si>
    <t>HP Designjet 500</t>
  </si>
  <si>
    <t>հատ</t>
  </si>
  <si>
    <t>HP Color Laserjet CP 1515N</t>
  </si>
  <si>
    <t>Canon IR 2270</t>
  </si>
  <si>
    <t>Epson Stylus Photo 1410</t>
  </si>
  <si>
    <t>Black</t>
  </si>
  <si>
    <t>Cyan</t>
  </si>
  <si>
    <t>Magenta</t>
  </si>
  <si>
    <t>Yellow</t>
  </si>
  <si>
    <t>Canon 2520</t>
  </si>
  <si>
    <t>CE 255A</t>
  </si>
  <si>
    <t xml:space="preserve">Q5942A </t>
  </si>
  <si>
    <t xml:space="preserve"> CE285A</t>
  </si>
  <si>
    <t xml:space="preserve"> Q2612A</t>
  </si>
  <si>
    <t xml:space="preserve"> Q5949A</t>
  </si>
  <si>
    <t>CE505A</t>
  </si>
  <si>
    <t>CE278A</t>
  </si>
  <si>
    <t xml:space="preserve"> CB435A</t>
  </si>
  <si>
    <t xml:space="preserve"> CH561HE  bk</t>
  </si>
  <si>
    <t xml:space="preserve"> CH562HE colour</t>
  </si>
  <si>
    <t>CH563HE bk</t>
  </si>
  <si>
    <t>CH564HE colour</t>
  </si>
  <si>
    <t>CD972AE   C</t>
  </si>
  <si>
    <t>CD973AE  M</t>
  </si>
  <si>
    <t>CD974AE   Y</t>
  </si>
  <si>
    <t xml:space="preserve">CD975AE  Bk </t>
  </si>
  <si>
    <t>Black CB540A</t>
  </si>
  <si>
    <t>Cyan  CB541A</t>
  </si>
  <si>
    <t>Magenta CB542A</t>
  </si>
  <si>
    <t>Yellow CB543A</t>
  </si>
  <si>
    <t xml:space="preserve"> C4844A Black</t>
  </si>
  <si>
    <t>C4911A Cyan</t>
  </si>
  <si>
    <t>C4912A Magenta</t>
  </si>
  <si>
    <t xml:space="preserve"> C4913A Yellow</t>
  </si>
  <si>
    <t>CEX-V -14</t>
  </si>
  <si>
    <t>CEX-V -33</t>
  </si>
  <si>
    <t>CEX-V -40</t>
  </si>
  <si>
    <t>103/703</t>
  </si>
  <si>
    <t>CEX-V -6</t>
  </si>
  <si>
    <t>CEX-V -11</t>
  </si>
  <si>
    <t>MLT-D305L</t>
  </si>
  <si>
    <t>Canon 6020</t>
  </si>
  <si>
    <t>HP  DJ 1280</t>
  </si>
  <si>
    <t>51645AE Bk</t>
  </si>
  <si>
    <t>C6578DE colour</t>
  </si>
  <si>
    <t>Տպիչի մոդել</t>
  </si>
  <si>
    <t>HP OfficeJet 7000</t>
  </si>
  <si>
    <t>ՏՈՆԵՐՆԵՐ</t>
  </si>
  <si>
    <t>NN</t>
  </si>
  <si>
    <r>
      <t>Գնման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Sylfaen"/>
        <family val="1"/>
      </rPr>
      <t>առարկա</t>
    </r>
  </si>
  <si>
    <r>
      <t>Չափի</t>
    </r>
    <r>
      <rPr>
        <b/>
        <sz val="10"/>
        <color theme="1"/>
        <rFont val="Arial Armenian"/>
        <family val="2"/>
      </rPr>
      <t xml:space="preserve"> </t>
    </r>
    <r>
      <rPr>
        <b/>
        <sz val="10"/>
        <color theme="1"/>
        <rFont val="Sylfaen"/>
        <family val="1"/>
      </rPr>
      <t>միավոր</t>
    </r>
  </si>
  <si>
    <t>Ընդամենը</t>
  </si>
  <si>
    <t>Քարտրիջի մոդել</t>
  </si>
  <si>
    <t>ՔԱՐՏՐԻՋՆԵՐ</t>
  </si>
  <si>
    <t>Միավորի գինը առանց ԱԱՀ</t>
  </si>
  <si>
    <t>Ընդհանուր արժեքը առանց ԱԱՀ</t>
  </si>
  <si>
    <t>ԱԱՀ</t>
  </si>
  <si>
    <t xml:space="preserve">«   » «................................» 2015թ. կնքված </t>
  </si>
  <si>
    <r>
      <t xml:space="preserve">ծածկագրով ՇՀ  ընթացակարգի </t>
    </r>
    <r>
      <rPr>
        <i/>
        <sz val="8"/>
        <color theme="1"/>
        <rFont val="GHEA Grapalat"/>
        <family val="3"/>
      </rPr>
      <t>գնման պայմանագրի</t>
    </r>
  </si>
  <si>
    <r>
      <t>ՀԱՄԱԿԱՐԳՉԱՅԻՆ ՍԱՐՔԱՎՈՐՈՒՄՆԵՐԻ</t>
    </r>
    <r>
      <rPr>
        <b/>
        <sz val="11"/>
        <color theme="1"/>
        <rFont val="GHEA Grapalat"/>
        <family val="3"/>
      </rPr>
      <t xml:space="preserve"> ՁԵՌՔԲԵՐՄԱՆ</t>
    </r>
  </si>
  <si>
    <t>Հավելված 1-1</t>
  </si>
  <si>
    <t>ՏԵԽՆԻԿԱԿԱՆ   ԲՆՈՒԹԱԳՐԵՐ</t>
  </si>
  <si>
    <r>
      <t xml:space="preserve">ԱԱՀ
</t>
    </r>
    <r>
      <rPr>
        <b/>
        <sz val="9"/>
        <color theme="1"/>
        <rFont val="Sylfaen"/>
        <family val="1"/>
      </rPr>
      <t xml:space="preserve"> </t>
    </r>
    <r>
      <rPr>
        <b/>
        <sz val="9"/>
        <color rgb="FFC00000"/>
        <rFont val="Sylfaen"/>
        <family val="1"/>
      </rPr>
      <t>(եթե առաջանում է)</t>
    </r>
  </si>
  <si>
    <t>(մանրամասնեցված բացվածք)</t>
  </si>
  <si>
    <t>x</t>
  </si>
  <si>
    <t>Պայմանագրի գինը</t>
  </si>
  <si>
    <t>Մասնակցի անվանումը (անունը) (ղեկավարի պաշտոնը, Անուն Ազգանունը)</t>
  </si>
  <si>
    <t>(ստորագրությունը)</t>
  </si>
  <si>
    <t>------------------------------</t>
  </si>
  <si>
    <t>------------------------------------------------------------------------------------</t>
  </si>
  <si>
    <t>Canon IR 1133</t>
  </si>
  <si>
    <r>
      <t>N «</t>
    </r>
    <r>
      <rPr>
        <b/>
        <sz val="10"/>
        <color rgb="FFC00000"/>
        <rFont val="GHEA Grapalat"/>
        <family val="3"/>
      </rPr>
      <t>ՀՀԳՆՋՏՊԿ-ՀՋԿԸ-ՇՀԱՊՁԲ-15/8-15/20</t>
    </r>
    <r>
      <rPr>
        <b/>
        <sz val="10"/>
        <rFont val="GHEA Grapalat"/>
        <family val="3"/>
      </rPr>
      <t>»</t>
    </r>
  </si>
</sst>
</file>

<file path=xl/styles.xml><?xml version="1.0" encoding="utf-8"?>
<styleSheet xmlns="http://schemas.openxmlformats.org/spreadsheetml/2006/main">
  <numFmts count="1">
    <numFmt numFmtId="164" formatCode="#\ ###\ ###\ ##0.0"/>
  </numFmts>
  <fonts count="30"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1"/>
      <color rgb="FF000000"/>
      <name val="Calibri"/>
      <family val="2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Arial Armenian"/>
      <family val="2"/>
    </font>
    <font>
      <b/>
      <sz val="10"/>
      <color theme="1"/>
      <name val="Sylfaen"/>
      <family val="1"/>
    </font>
    <font>
      <sz val="10"/>
      <color theme="1"/>
      <name val="GHEA Grapalat"/>
      <family val="3"/>
    </font>
    <font>
      <b/>
      <sz val="10"/>
      <color rgb="FFC00000"/>
      <name val="GHEA Grapalat"/>
      <family val="3"/>
    </font>
    <font>
      <b/>
      <sz val="12"/>
      <color theme="1"/>
      <name val="Sylfaen"/>
      <family val="1"/>
    </font>
    <font>
      <b/>
      <sz val="10"/>
      <name val="GHEA Grapalat"/>
      <family val="3"/>
    </font>
    <font>
      <i/>
      <sz val="10"/>
      <color theme="1"/>
      <name val="GHEA Grapalat"/>
      <family val="3"/>
    </font>
    <font>
      <i/>
      <sz val="8"/>
      <color theme="1"/>
      <name val="GHEA Grapalat"/>
      <family val="3"/>
    </font>
    <font>
      <i/>
      <sz val="16"/>
      <color theme="1"/>
      <name val="GHEA Grapalat"/>
      <family val="3"/>
    </font>
    <font>
      <b/>
      <sz val="11"/>
      <color rgb="FFC0000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Sylfaen"/>
      <family val="1"/>
    </font>
    <font>
      <b/>
      <sz val="9"/>
      <color rgb="FFC00000"/>
      <name val="Sylfaen"/>
      <family val="1"/>
    </font>
    <font>
      <b/>
      <sz val="11"/>
      <color rgb="FFC00000"/>
      <name val="Arial Armenian"/>
      <family val="2"/>
    </font>
    <font>
      <b/>
      <sz val="11"/>
      <color rgb="FFC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vertAlign val="subscript"/>
      <sz val="12"/>
      <color theme="1"/>
      <name val="GHEA Grapalat"/>
      <family val="3"/>
    </font>
    <font>
      <sz val="10"/>
      <color indexed="55"/>
      <name val="Arial Armenian"/>
      <family val="2"/>
      <charset val="1"/>
    </font>
    <font>
      <sz val="14"/>
      <color indexed="55"/>
      <name val="Calibri"/>
      <family val="2"/>
      <charset val="204"/>
    </font>
    <font>
      <vertAlign val="superscript"/>
      <sz val="12"/>
      <color theme="1"/>
      <name val="GHEA Grapalat"/>
      <family val="3"/>
    </font>
    <font>
      <b/>
      <sz val="10"/>
      <name val="Times Armenian"/>
      <family val="1"/>
    </font>
    <font>
      <sz val="7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2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0" fillId="4" borderId="0" xfId="0" applyFill="1" applyBorder="1"/>
    <xf numFmtId="0" fontId="0" fillId="4" borderId="6" xfId="0" applyFill="1" applyBorder="1"/>
    <xf numFmtId="0" fontId="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0" fillId="4" borderId="0" xfId="0" applyNumberFormat="1" applyFill="1" applyBorder="1"/>
    <xf numFmtId="164" fontId="0" fillId="4" borderId="6" xfId="0" applyNumberFormat="1" applyFill="1" applyBorder="1"/>
    <xf numFmtId="164" fontId="2" fillId="0" borderId="18" xfId="0" applyNumberFormat="1" applyFont="1" applyBorder="1" applyAlignment="1">
      <alignment horizontal="center" vertical="center"/>
    </xf>
    <xf numFmtId="0" fontId="20" fillId="5" borderId="20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/>
    </xf>
    <xf numFmtId="164" fontId="20" fillId="5" borderId="20" xfId="0" applyNumberFormat="1" applyFont="1" applyFill="1" applyBorder="1" applyAlignment="1">
      <alignment horizontal="center" vertical="center"/>
    </xf>
    <xf numFmtId="164" fontId="20" fillId="5" borderId="2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49" fontId="23" fillId="8" borderId="0" xfId="1" applyNumberFormat="1" applyFont="1" applyFill="1" applyBorder="1" applyAlignment="1">
      <alignment horizontal="center" vertical="center"/>
    </xf>
    <xf numFmtId="0" fontId="25" fillId="8" borderId="0" xfId="1" applyFont="1" applyFill="1" applyBorder="1" applyAlignment="1">
      <alignment vertical="center"/>
    </xf>
    <xf numFmtId="0" fontId="26" fillId="8" borderId="0" xfId="1" applyFont="1" applyFill="1" applyBorder="1" applyAlignment="1">
      <alignment vertical="center"/>
    </xf>
    <xf numFmtId="0" fontId="22" fillId="8" borderId="0" xfId="1" applyFill="1" applyBorder="1" applyAlignment="1">
      <alignment vertical="center"/>
    </xf>
    <xf numFmtId="0" fontId="22" fillId="0" borderId="0" xfId="1" applyFill="1" applyBorder="1" applyAlignment="1">
      <alignment vertical="center"/>
    </xf>
    <xf numFmtId="49" fontId="23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5" fillId="0" borderId="0" xfId="1" applyFont="1" applyFill="1" applyBorder="1" applyAlignment="1">
      <alignment vertical="center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center" wrapText="1"/>
    </xf>
    <xf numFmtId="0" fontId="7" fillId="3" borderId="30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 wrapText="1"/>
    </xf>
    <xf numFmtId="0" fontId="0" fillId="8" borderId="0" xfId="0" applyFill="1"/>
    <xf numFmtId="0" fontId="0" fillId="8" borderId="0" xfId="0" applyFill="1" applyAlignment="1">
      <alignment vertical="top" wrapText="1"/>
    </xf>
    <xf numFmtId="0" fontId="28" fillId="8" borderId="0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8" xfId="0" applyNumberFormat="1" applyFont="1" applyBorder="1" applyAlignment="1" applyProtection="1">
      <alignment horizontal="center" vertical="center"/>
      <protection locked="0"/>
    </xf>
    <xf numFmtId="164" fontId="2" fillId="0" borderId="12" xfId="0" applyNumberFormat="1" applyFont="1" applyBorder="1" applyAlignment="1" applyProtection="1">
      <alignment horizontal="center" vertical="center"/>
      <protection locked="0"/>
    </xf>
    <xf numFmtId="164" fontId="2" fillId="0" borderId="14" xfId="0" applyNumberFormat="1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 applyProtection="1">
      <alignment horizontal="center" vertical="center"/>
      <protection locked="0"/>
    </xf>
    <xf numFmtId="164" fontId="2" fillId="0" borderId="19" xfId="0" applyNumberFormat="1" applyFont="1" applyBorder="1" applyAlignment="1" applyProtection="1">
      <alignment horizontal="center" vertical="center"/>
      <protection locked="0"/>
    </xf>
    <xf numFmtId="164" fontId="2" fillId="0" borderId="16" xfId="0" applyNumberFormat="1" applyFont="1" applyBorder="1" applyAlignment="1" applyProtection="1">
      <alignment horizontal="center" vertical="center"/>
      <protection locked="0"/>
    </xf>
    <xf numFmtId="0" fontId="24" fillId="8" borderId="0" xfId="0" quotePrefix="1" applyFont="1" applyFill="1" applyAlignment="1">
      <alignment horizontal="center" vertical="top" wrapText="1"/>
    </xf>
    <xf numFmtId="0" fontId="24" fillId="8" borderId="0" xfId="0" applyFont="1" applyFill="1" applyAlignment="1">
      <alignment horizontal="center" vertical="top" wrapText="1"/>
    </xf>
    <xf numFmtId="0" fontId="27" fillId="8" borderId="0" xfId="0" applyFont="1" applyFill="1" applyAlignment="1">
      <alignment horizontal="center" vertical="top" wrapText="1"/>
    </xf>
    <xf numFmtId="0" fontId="24" fillId="8" borderId="0" xfId="0" quotePrefix="1" applyFont="1" applyFill="1" applyAlignment="1" applyProtection="1">
      <alignment vertical="center" wrapText="1"/>
      <protection locked="0"/>
    </xf>
    <xf numFmtId="0" fontId="19" fillId="5" borderId="22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19" fillId="6" borderId="24" xfId="0" applyFont="1" applyFill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 wrapText="1"/>
    </xf>
    <xf numFmtId="0" fontId="19" fillId="7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19" fillId="6" borderId="24" xfId="0" applyNumberFormat="1" applyFont="1" applyFill="1" applyBorder="1" applyAlignment="1">
      <alignment horizontal="center" vertical="center" wrapText="1"/>
    </xf>
    <xf numFmtId="164" fontId="19" fillId="6" borderId="25" xfId="0" applyNumberFormat="1" applyFont="1" applyFill="1" applyBorder="1" applyAlignment="1">
      <alignment horizontal="center" vertical="center" wrapText="1"/>
    </xf>
    <xf numFmtId="164" fontId="19" fillId="7" borderId="24" xfId="0" applyNumberFormat="1" applyFont="1" applyFill="1" applyBorder="1" applyAlignment="1">
      <alignment horizontal="center" vertical="center" wrapText="1"/>
    </xf>
    <xf numFmtId="164" fontId="19" fillId="7" borderId="2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0"/>
  <sheetViews>
    <sheetView tabSelected="1" topLeftCell="A11" zoomScaleNormal="100" workbookViewId="0">
      <pane xSplit="1" ySplit="2" topLeftCell="B43" activePane="bottomRight" state="frozen"/>
      <selection activeCell="A11" sqref="A11"/>
      <selection pane="topRight" activeCell="B11" sqref="B11"/>
      <selection pane="bottomLeft" activeCell="A13" sqref="A13"/>
      <selection pane="bottomRight" activeCell="H57" activeCellId="4" sqref="A72:D72 F57:F65 F15:F55 H15:H55 H57:H65"/>
    </sheetView>
  </sheetViews>
  <sheetFormatPr defaultRowHeight="15"/>
  <cols>
    <col min="2" max="2" width="20.85546875" customWidth="1"/>
    <col min="3" max="3" width="16.5703125" customWidth="1"/>
    <col min="5" max="5" width="11.7109375" customWidth="1"/>
    <col min="6" max="6" width="12.28515625" customWidth="1"/>
    <col min="7" max="8" width="13.42578125" customWidth="1"/>
  </cols>
  <sheetData>
    <row r="1" spans="1:16" ht="18">
      <c r="D1" s="1"/>
      <c r="E1" s="1"/>
      <c r="F1" s="1"/>
      <c r="G1" s="1"/>
      <c r="H1" s="24" t="s">
        <v>77</v>
      </c>
    </row>
    <row r="2" spans="1:16">
      <c r="H2" s="25" t="s">
        <v>74</v>
      </c>
    </row>
    <row r="3" spans="1:16">
      <c r="H3" s="26" t="s">
        <v>88</v>
      </c>
    </row>
    <row r="4" spans="1:16">
      <c r="D4" s="5"/>
      <c r="E4" s="5"/>
      <c r="F4" s="5"/>
      <c r="G4" s="5"/>
      <c r="H4" s="27" t="s">
        <v>75</v>
      </c>
    </row>
    <row r="5" spans="1:16">
      <c r="D5" s="5"/>
      <c r="E5" s="5"/>
      <c r="F5" s="5"/>
      <c r="G5" s="5"/>
      <c r="H5" s="27"/>
    </row>
    <row r="6" spans="1:16" ht="16.5">
      <c r="A6" s="102" t="s">
        <v>76</v>
      </c>
      <c r="B6" s="102"/>
      <c r="C6" s="102"/>
      <c r="D6" s="102"/>
      <c r="E6" s="102"/>
      <c r="F6" s="102"/>
      <c r="G6" s="102"/>
      <c r="H6" s="102"/>
    </row>
    <row r="7" spans="1:16" ht="16.5">
      <c r="A7" s="5"/>
      <c r="B7" s="5"/>
      <c r="C7" s="5"/>
      <c r="D7" s="29"/>
      <c r="E7" s="5"/>
      <c r="F7" s="5"/>
      <c r="G7" s="5"/>
    </row>
    <row r="8" spans="1:16" ht="16.5">
      <c r="A8" s="91" t="s">
        <v>78</v>
      </c>
      <c r="B8" s="91"/>
      <c r="C8" s="91"/>
      <c r="D8" s="91"/>
      <c r="E8" s="91"/>
      <c r="F8" s="91"/>
      <c r="G8" s="91"/>
      <c r="H8" s="91"/>
    </row>
    <row r="9" spans="1:16" ht="16.5">
      <c r="A9" s="91" t="s">
        <v>80</v>
      </c>
      <c r="B9" s="91"/>
      <c r="C9" s="91"/>
      <c r="D9" s="91"/>
      <c r="E9" s="91"/>
      <c r="F9" s="91"/>
      <c r="G9" s="91"/>
      <c r="H9" s="91"/>
    </row>
    <row r="10" spans="1:16" ht="15.75" thickBot="1"/>
    <row r="11" spans="1:16" s="1" customFormat="1">
      <c r="A11" s="94" t="s">
        <v>65</v>
      </c>
      <c r="B11" s="96" t="s">
        <v>66</v>
      </c>
      <c r="C11" s="96"/>
      <c r="D11" s="96" t="s">
        <v>67</v>
      </c>
      <c r="E11" s="96" t="s">
        <v>68</v>
      </c>
      <c r="F11" s="96" t="s">
        <v>71</v>
      </c>
      <c r="G11" s="96" t="s">
        <v>72</v>
      </c>
      <c r="H11" s="89" t="s">
        <v>79</v>
      </c>
    </row>
    <row r="12" spans="1:16" s="1" customFormat="1" ht="53.25" customHeight="1" thickBot="1">
      <c r="A12" s="95"/>
      <c r="B12" s="57" t="s">
        <v>62</v>
      </c>
      <c r="C12" s="57" t="s">
        <v>69</v>
      </c>
      <c r="D12" s="97"/>
      <c r="E12" s="97"/>
      <c r="F12" s="97"/>
      <c r="G12" s="97"/>
      <c r="H12" s="90"/>
    </row>
    <row r="13" spans="1:16" ht="16.5" thickTop="1" thickBot="1">
      <c r="A13" s="60">
        <v>1</v>
      </c>
      <c r="B13" s="61">
        <v>2</v>
      </c>
      <c r="C13" s="62">
        <v>3</v>
      </c>
      <c r="D13" s="62">
        <v>4</v>
      </c>
      <c r="E13" s="63">
        <v>5</v>
      </c>
      <c r="F13" s="62">
        <v>6</v>
      </c>
      <c r="G13" s="63">
        <v>7</v>
      </c>
      <c r="H13" s="64">
        <v>8</v>
      </c>
    </row>
    <row r="14" spans="1:16" ht="15" customHeight="1" thickTop="1">
      <c r="A14" s="58" t="s">
        <v>70</v>
      </c>
      <c r="B14" s="59"/>
      <c r="C14" s="59"/>
      <c r="D14" s="59"/>
      <c r="E14" s="59"/>
      <c r="F14" s="21"/>
      <c r="G14" s="21"/>
      <c r="H14" s="22"/>
    </row>
    <row r="15" spans="1:16" s="5" customFormat="1">
      <c r="A15" s="23">
        <v>1</v>
      </c>
      <c r="B15" s="2" t="s">
        <v>0</v>
      </c>
      <c r="C15" s="15" t="s">
        <v>27</v>
      </c>
      <c r="D15" s="3" t="s">
        <v>18</v>
      </c>
      <c r="E15" s="4">
        <v>8</v>
      </c>
      <c r="F15" s="69"/>
      <c r="G15" s="33">
        <f>+F15*E15</f>
        <v>0</v>
      </c>
      <c r="H15" s="74"/>
    </row>
    <row r="16" spans="1:16" s="5" customFormat="1">
      <c r="A16" s="23">
        <v>2</v>
      </c>
      <c r="B16" s="2" t="s">
        <v>1</v>
      </c>
      <c r="C16" s="15" t="s">
        <v>28</v>
      </c>
      <c r="D16" s="3" t="s">
        <v>18</v>
      </c>
      <c r="E16" s="4">
        <v>2</v>
      </c>
      <c r="F16" s="69"/>
      <c r="G16" s="33">
        <f t="shared" ref="G16:G55" si="0">+F16*E16</f>
        <v>0</v>
      </c>
      <c r="H16" s="74"/>
      <c r="P16" s="27"/>
    </row>
    <row r="17" spans="1:16" s="5" customFormat="1" ht="22.5">
      <c r="A17" s="23">
        <v>3</v>
      </c>
      <c r="B17" s="2" t="s">
        <v>2</v>
      </c>
      <c r="C17" s="15" t="s">
        <v>29</v>
      </c>
      <c r="D17" s="3" t="s">
        <v>18</v>
      </c>
      <c r="E17" s="4">
        <v>4</v>
      </c>
      <c r="F17" s="69"/>
      <c r="G17" s="33">
        <f t="shared" si="0"/>
        <v>0</v>
      </c>
      <c r="H17" s="74"/>
      <c r="P17" s="28"/>
    </row>
    <row r="18" spans="1:16" s="5" customFormat="1">
      <c r="A18" s="23">
        <v>4</v>
      </c>
      <c r="B18" s="2" t="s">
        <v>3</v>
      </c>
      <c r="C18" s="15" t="s">
        <v>30</v>
      </c>
      <c r="D18" s="3" t="s">
        <v>18</v>
      </c>
      <c r="E18" s="4">
        <v>4</v>
      </c>
      <c r="F18" s="69"/>
      <c r="G18" s="33">
        <f t="shared" si="0"/>
        <v>0</v>
      </c>
      <c r="H18" s="74"/>
      <c r="P18" s="27"/>
    </row>
    <row r="19" spans="1:16" s="5" customFormat="1">
      <c r="A19" s="23">
        <v>5</v>
      </c>
      <c r="B19" s="2" t="s">
        <v>4</v>
      </c>
      <c r="C19" s="15" t="s">
        <v>31</v>
      </c>
      <c r="D19" s="3" t="s">
        <v>18</v>
      </c>
      <c r="E19" s="4">
        <v>18</v>
      </c>
      <c r="F19" s="69"/>
      <c r="G19" s="33">
        <f t="shared" si="0"/>
        <v>0</v>
      </c>
      <c r="H19" s="74"/>
    </row>
    <row r="20" spans="1:16" s="5" customFormat="1">
      <c r="A20" s="23">
        <v>6</v>
      </c>
      <c r="B20" s="2" t="s">
        <v>5</v>
      </c>
      <c r="C20" s="15" t="s">
        <v>32</v>
      </c>
      <c r="D20" s="3" t="s">
        <v>18</v>
      </c>
      <c r="E20" s="4">
        <v>4</v>
      </c>
      <c r="F20" s="69"/>
      <c r="G20" s="33">
        <f t="shared" si="0"/>
        <v>0</v>
      </c>
      <c r="H20" s="74"/>
    </row>
    <row r="21" spans="1:16" s="5" customFormat="1">
      <c r="A21" s="23">
        <v>7</v>
      </c>
      <c r="B21" s="2" t="s">
        <v>6</v>
      </c>
      <c r="C21" s="15" t="s">
        <v>33</v>
      </c>
      <c r="D21" s="3" t="s">
        <v>18</v>
      </c>
      <c r="E21" s="4">
        <v>14</v>
      </c>
      <c r="F21" s="69"/>
      <c r="G21" s="33">
        <f t="shared" si="0"/>
        <v>0</v>
      </c>
      <c r="H21" s="74"/>
    </row>
    <row r="22" spans="1:16" s="5" customFormat="1">
      <c r="A22" s="23">
        <v>8</v>
      </c>
      <c r="B22" s="2" t="s">
        <v>8</v>
      </c>
      <c r="C22" s="15" t="s">
        <v>30</v>
      </c>
      <c r="D22" s="3" t="s">
        <v>18</v>
      </c>
      <c r="E22" s="4">
        <v>4</v>
      </c>
      <c r="F22" s="69"/>
      <c r="G22" s="33">
        <f t="shared" si="0"/>
        <v>0</v>
      </c>
      <c r="H22" s="74"/>
    </row>
    <row r="23" spans="1:16" s="5" customFormat="1">
      <c r="A23" s="23">
        <v>9</v>
      </c>
      <c r="B23" s="2" t="s">
        <v>11</v>
      </c>
      <c r="C23" s="15" t="s">
        <v>34</v>
      </c>
      <c r="D23" s="3" t="s">
        <v>18</v>
      </c>
      <c r="E23" s="4">
        <v>2</v>
      </c>
      <c r="F23" s="69"/>
      <c r="G23" s="33">
        <f t="shared" si="0"/>
        <v>0</v>
      </c>
      <c r="H23" s="74"/>
    </row>
    <row r="24" spans="1:16" s="5" customFormat="1">
      <c r="A24" s="23">
        <v>10</v>
      </c>
      <c r="B24" s="2" t="s">
        <v>13</v>
      </c>
      <c r="C24" s="15" t="s">
        <v>29</v>
      </c>
      <c r="D24" s="3" t="s">
        <v>18</v>
      </c>
      <c r="E24" s="4">
        <v>8</v>
      </c>
      <c r="F24" s="69"/>
      <c r="G24" s="33">
        <f t="shared" si="0"/>
        <v>0</v>
      </c>
      <c r="H24" s="74"/>
    </row>
    <row r="25" spans="1:16" s="5" customFormat="1">
      <c r="A25" s="93">
        <v>11</v>
      </c>
      <c r="B25" s="92" t="s">
        <v>15</v>
      </c>
      <c r="C25" s="16" t="s">
        <v>35</v>
      </c>
      <c r="D25" s="8" t="s">
        <v>18</v>
      </c>
      <c r="E25" s="9">
        <v>2</v>
      </c>
      <c r="F25" s="70"/>
      <c r="G25" s="34">
        <f t="shared" si="0"/>
        <v>0</v>
      </c>
      <c r="H25" s="75"/>
    </row>
    <row r="26" spans="1:16" s="5" customFormat="1">
      <c r="A26" s="93"/>
      <c r="B26" s="92"/>
      <c r="C26" s="17" t="s">
        <v>36</v>
      </c>
      <c r="D26" s="11" t="s">
        <v>18</v>
      </c>
      <c r="E26" s="12">
        <v>2</v>
      </c>
      <c r="F26" s="71"/>
      <c r="G26" s="35">
        <f t="shared" si="0"/>
        <v>0</v>
      </c>
      <c r="H26" s="76"/>
    </row>
    <row r="27" spans="1:16" s="5" customFormat="1">
      <c r="A27" s="93"/>
      <c r="B27" s="92"/>
      <c r="C27" s="17" t="s">
        <v>37</v>
      </c>
      <c r="D27" s="11" t="s">
        <v>18</v>
      </c>
      <c r="E27" s="12">
        <v>2</v>
      </c>
      <c r="F27" s="71"/>
      <c r="G27" s="35">
        <f t="shared" si="0"/>
        <v>0</v>
      </c>
      <c r="H27" s="76"/>
    </row>
    <row r="28" spans="1:16" s="5" customFormat="1">
      <c r="A28" s="93"/>
      <c r="B28" s="92"/>
      <c r="C28" s="18" t="s">
        <v>38</v>
      </c>
      <c r="D28" s="13" t="s">
        <v>18</v>
      </c>
      <c r="E28" s="14">
        <v>2</v>
      </c>
      <c r="F28" s="72"/>
      <c r="G28" s="36">
        <f t="shared" si="0"/>
        <v>0</v>
      </c>
      <c r="H28" s="78"/>
    </row>
    <row r="29" spans="1:16" s="5" customFormat="1">
      <c r="A29" s="93">
        <v>12</v>
      </c>
      <c r="B29" s="92" t="s">
        <v>63</v>
      </c>
      <c r="C29" s="16" t="s">
        <v>39</v>
      </c>
      <c r="D29" s="8" t="s">
        <v>18</v>
      </c>
      <c r="E29" s="9">
        <v>2</v>
      </c>
      <c r="F29" s="70"/>
      <c r="G29" s="34">
        <f t="shared" si="0"/>
        <v>0</v>
      </c>
      <c r="H29" s="75"/>
    </row>
    <row r="30" spans="1:16" s="5" customFormat="1">
      <c r="A30" s="93"/>
      <c r="B30" s="92"/>
      <c r="C30" s="17" t="s">
        <v>40</v>
      </c>
      <c r="D30" s="11" t="s">
        <v>18</v>
      </c>
      <c r="E30" s="12">
        <v>1</v>
      </c>
      <c r="F30" s="71"/>
      <c r="G30" s="35">
        <f t="shared" si="0"/>
        <v>0</v>
      </c>
      <c r="H30" s="76"/>
    </row>
    <row r="31" spans="1:16" s="5" customFormat="1">
      <c r="A31" s="93"/>
      <c r="B31" s="92"/>
      <c r="C31" s="17" t="s">
        <v>41</v>
      </c>
      <c r="D31" s="11" t="s">
        <v>18</v>
      </c>
      <c r="E31" s="12">
        <v>1</v>
      </c>
      <c r="F31" s="71"/>
      <c r="G31" s="35">
        <f t="shared" si="0"/>
        <v>0</v>
      </c>
      <c r="H31" s="76"/>
    </row>
    <row r="32" spans="1:16" s="5" customFormat="1">
      <c r="A32" s="93"/>
      <c r="B32" s="92"/>
      <c r="C32" s="18" t="s">
        <v>42</v>
      </c>
      <c r="D32" s="13" t="s">
        <v>18</v>
      </c>
      <c r="E32" s="14">
        <v>2</v>
      </c>
      <c r="F32" s="72"/>
      <c r="G32" s="36">
        <f t="shared" si="0"/>
        <v>0</v>
      </c>
      <c r="H32" s="78"/>
    </row>
    <row r="33" spans="1:8" s="5" customFormat="1">
      <c r="A33" s="93">
        <v>13</v>
      </c>
      <c r="B33" s="92" t="s">
        <v>59</v>
      </c>
      <c r="C33" s="16" t="s">
        <v>60</v>
      </c>
      <c r="D33" s="8" t="s">
        <v>18</v>
      </c>
      <c r="E33" s="9">
        <v>2</v>
      </c>
      <c r="F33" s="70"/>
      <c r="G33" s="34">
        <f t="shared" si="0"/>
        <v>0</v>
      </c>
      <c r="H33" s="75"/>
    </row>
    <row r="34" spans="1:8" s="5" customFormat="1">
      <c r="A34" s="93"/>
      <c r="B34" s="92"/>
      <c r="C34" s="18" t="s">
        <v>61</v>
      </c>
      <c r="D34" s="13" t="s">
        <v>18</v>
      </c>
      <c r="E34" s="14">
        <v>2</v>
      </c>
      <c r="F34" s="72"/>
      <c r="G34" s="36">
        <f t="shared" si="0"/>
        <v>0</v>
      </c>
      <c r="H34" s="78"/>
    </row>
    <row r="35" spans="1:8" s="5" customFormat="1">
      <c r="A35" s="93">
        <v>14</v>
      </c>
      <c r="B35" s="92" t="s">
        <v>19</v>
      </c>
      <c r="C35" s="16" t="s">
        <v>43</v>
      </c>
      <c r="D35" s="8" t="s">
        <v>18</v>
      </c>
      <c r="E35" s="9">
        <v>1</v>
      </c>
      <c r="F35" s="70"/>
      <c r="G35" s="34">
        <f t="shared" si="0"/>
        <v>0</v>
      </c>
      <c r="H35" s="75"/>
    </row>
    <row r="36" spans="1:8" s="5" customFormat="1">
      <c r="A36" s="93"/>
      <c r="B36" s="92"/>
      <c r="C36" s="17" t="s">
        <v>44</v>
      </c>
      <c r="D36" s="11" t="s">
        <v>18</v>
      </c>
      <c r="E36" s="12">
        <v>1</v>
      </c>
      <c r="F36" s="71"/>
      <c r="G36" s="35">
        <f t="shared" si="0"/>
        <v>0</v>
      </c>
      <c r="H36" s="76"/>
    </row>
    <row r="37" spans="1:8" s="5" customFormat="1">
      <c r="A37" s="93"/>
      <c r="B37" s="92"/>
      <c r="C37" s="17" t="s">
        <v>45</v>
      </c>
      <c r="D37" s="11" t="s">
        <v>18</v>
      </c>
      <c r="E37" s="12">
        <v>1</v>
      </c>
      <c r="F37" s="71"/>
      <c r="G37" s="35">
        <f t="shared" si="0"/>
        <v>0</v>
      </c>
      <c r="H37" s="76"/>
    </row>
    <row r="38" spans="1:8" s="5" customFormat="1">
      <c r="A38" s="93"/>
      <c r="B38" s="92"/>
      <c r="C38" s="18" t="s">
        <v>46</v>
      </c>
      <c r="D38" s="13" t="s">
        <v>18</v>
      </c>
      <c r="E38" s="14">
        <v>1</v>
      </c>
      <c r="F38" s="72"/>
      <c r="G38" s="36">
        <f t="shared" si="0"/>
        <v>0</v>
      </c>
      <c r="H38" s="78"/>
    </row>
    <row r="39" spans="1:8" s="5" customFormat="1">
      <c r="A39" s="93">
        <v>15</v>
      </c>
      <c r="B39" s="92" t="s">
        <v>17</v>
      </c>
      <c r="C39" s="16" t="s">
        <v>47</v>
      </c>
      <c r="D39" s="8" t="s">
        <v>18</v>
      </c>
      <c r="E39" s="9">
        <v>2</v>
      </c>
      <c r="F39" s="70"/>
      <c r="G39" s="34">
        <f t="shared" si="0"/>
        <v>0</v>
      </c>
      <c r="H39" s="75"/>
    </row>
    <row r="40" spans="1:8" s="5" customFormat="1">
      <c r="A40" s="93"/>
      <c r="B40" s="92"/>
      <c r="C40" s="17" t="s">
        <v>48</v>
      </c>
      <c r="D40" s="11" t="s">
        <v>18</v>
      </c>
      <c r="E40" s="12">
        <v>2</v>
      </c>
      <c r="F40" s="71"/>
      <c r="G40" s="35">
        <f t="shared" si="0"/>
        <v>0</v>
      </c>
      <c r="H40" s="76"/>
    </row>
    <row r="41" spans="1:8" s="5" customFormat="1">
      <c r="A41" s="93"/>
      <c r="B41" s="92"/>
      <c r="C41" s="17" t="s">
        <v>49</v>
      </c>
      <c r="D41" s="11" t="s">
        <v>18</v>
      </c>
      <c r="E41" s="12">
        <v>2</v>
      </c>
      <c r="F41" s="71"/>
      <c r="G41" s="35">
        <f t="shared" si="0"/>
        <v>0</v>
      </c>
      <c r="H41" s="76"/>
    </row>
    <row r="42" spans="1:8" s="5" customFormat="1">
      <c r="A42" s="93"/>
      <c r="B42" s="92"/>
      <c r="C42" s="18" t="s">
        <v>50</v>
      </c>
      <c r="D42" s="13" t="s">
        <v>18</v>
      </c>
      <c r="E42" s="14">
        <v>2</v>
      </c>
      <c r="F42" s="72"/>
      <c r="G42" s="36">
        <f t="shared" si="0"/>
        <v>0</v>
      </c>
      <c r="H42" s="78"/>
    </row>
    <row r="43" spans="1:8" s="5" customFormat="1">
      <c r="A43" s="23">
        <v>16</v>
      </c>
      <c r="B43" s="68" t="s">
        <v>87</v>
      </c>
      <c r="C43" s="15" t="s">
        <v>53</v>
      </c>
      <c r="D43" s="3" t="s">
        <v>18</v>
      </c>
      <c r="E43" s="4">
        <v>3</v>
      </c>
      <c r="F43" s="69"/>
      <c r="G43" s="33">
        <f t="shared" si="0"/>
        <v>0</v>
      </c>
      <c r="H43" s="74"/>
    </row>
    <row r="44" spans="1:8" s="5" customFormat="1">
      <c r="A44" s="23">
        <v>17</v>
      </c>
      <c r="B44" s="2" t="s">
        <v>14</v>
      </c>
      <c r="C44" s="15" t="s">
        <v>55</v>
      </c>
      <c r="D44" s="3" t="s">
        <v>18</v>
      </c>
      <c r="E44" s="4">
        <v>1</v>
      </c>
      <c r="F44" s="69"/>
      <c r="G44" s="33">
        <f t="shared" si="0"/>
        <v>0</v>
      </c>
      <c r="H44" s="74"/>
    </row>
    <row r="45" spans="1:8" s="5" customFormat="1">
      <c r="A45" s="23">
        <v>18</v>
      </c>
      <c r="B45" s="2" t="s">
        <v>12</v>
      </c>
      <c r="C45" s="15" t="s">
        <v>54</v>
      </c>
      <c r="D45" s="3" t="s">
        <v>18</v>
      </c>
      <c r="E45" s="4">
        <v>2</v>
      </c>
      <c r="F45" s="69"/>
      <c r="G45" s="33">
        <f t="shared" si="0"/>
        <v>0</v>
      </c>
      <c r="H45" s="74"/>
    </row>
    <row r="46" spans="1:8" s="5" customFormat="1">
      <c r="A46" s="23">
        <v>19</v>
      </c>
      <c r="B46" s="2" t="s">
        <v>58</v>
      </c>
      <c r="C46" s="15">
        <v>725</v>
      </c>
      <c r="D46" s="3" t="s">
        <v>18</v>
      </c>
      <c r="E46" s="4">
        <v>1</v>
      </c>
      <c r="F46" s="69"/>
      <c r="G46" s="33">
        <f t="shared" si="0"/>
        <v>0</v>
      </c>
      <c r="H46" s="74"/>
    </row>
    <row r="47" spans="1:8" s="5" customFormat="1">
      <c r="A47" s="93">
        <v>20</v>
      </c>
      <c r="B47" s="92" t="s">
        <v>16</v>
      </c>
      <c r="C47" s="16" t="s">
        <v>22</v>
      </c>
      <c r="D47" s="8" t="s">
        <v>18</v>
      </c>
      <c r="E47" s="9">
        <v>1</v>
      </c>
      <c r="F47" s="70"/>
      <c r="G47" s="34">
        <f t="shared" si="0"/>
        <v>0</v>
      </c>
      <c r="H47" s="75"/>
    </row>
    <row r="48" spans="1:8" s="5" customFormat="1">
      <c r="A48" s="93"/>
      <c r="B48" s="92"/>
      <c r="C48" s="17" t="s">
        <v>23</v>
      </c>
      <c r="D48" s="11" t="s">
        <v>18</v>
      </c>
      <c r="E48" s="12">
        <v>1</v>
      </c>
      <c r="F48" s="71"/>
      <c r="G48" s="35">
        <f t="shared" si="0"/>
        <v>0</v>
      </c>
      <c r="H48" s="76"/>
    </row>
    <row r="49" spans="1:8" s="5" customFormat="1">
      <c r="A49" s="93"/>
      <c r="B49" s="92"/>
      <c r="C49" s="17" t="s">
        <v>24</v>
      </c>
      <c r="D49" s="11" t="s">
        <v>18</v>
      </c>
      <c r="E49" s="12">
        <v>1</v>
      </c>
      <c r="F49" s="71"/>
      <c r="G49" s="35">
        <f t="shared" si="0"/>
        <v>0</v>
      </c>
      <c r="H49" s="76"/>
    </row>
    <row r="50" spans="1:8" s="5" customFormat="1">
      <c r="A50" s="93"/>
      <c r="B50" s="92"/>
      <c r="C50" s="18" t="s">
        <v>25</v>
      </c>
      <c r="D50" s="13" t="s">
        <v>18</v>
      </c>
      <c r="E50" s="14">
        <v>1</v>
      </c>
      <c r="F50" s="72"/>
      <c r="G50" s="36">
        <f t="shared" si="0"/>
        <v>0</v>
      </c>
      <c r="H50" s="78"/>
    </row>
    <row r="51" spans="1:8" s="5" customFormat="1">
      <c r="A51" s="93">
        <v>21</v>
      </c>
      <c r="B51" s="92" t="s">
        <v>21</v>
      </c>
      <c r="C51" s="16" t="s">
        <v>22</v>
      </c>
      <c r="D51" s="8" t="s">
        <v>18</v>
      </c>
      <c r="E51" s="9">
        <v>1</v>
      </c>
      <c r="F51" s="70"/>
      <c r="G51" s="34">
        <f t="shared" si="0"/>
        <v>0</v>
      </c>
      <c r="H51" s="75"/>
    </row>
    <row r="52" spans="1:8" s="5" customFormat="1">
      <c r="A52" s="93"/>
      <c r="B52" s="92"/>
      <c r="C52" s="17" t="s">
        <v>23</v>
      </c>
      <c r="D52" s="11" t="s">
        <v>18</v>
      </c>
      <c r="E52" s="12">
        <v>1</v>
      </c>
      <c r="F52" s="71"/>
      <c r="G52" s="35">
        <f t="shared" si="0"/>
        <v>0</v>
      </c>
      <c r="H52" s="76"/>
    </row>
    <row r="53" spans="1:8" s="5" customFormat="1">
      <c r="A53" s="93"/>
      <c r="B53" s="92"/>
      <c r="C53" s="17" t="s">
        <v>24</v>
      </c>
      <c r="D53" s="11" t="s">
        <v>18</v>
      </c>
      <c r="E53" s="12">
        <v>1</v>
      </c>
      <c r="F53" s="71"/>
      <c r="G53" s="35">
        <f t="shared" si="0"/>
        <v>0</v>
      </c>
      <c r="H53" s="76"/>
    </row>
    <row r="54" spans="1:8" s="5" customFormat="1">
      <c r="A54" s="93"/>
      <c r="B54" s="92"/>
      <c r="C54" s="18" t="s">
        <v>25</v>
      </c>
      <c r="D54" s="13" t="s">
        <v>18</v>
      </c>
      <c r="E54" s="14">
        <v>1</v>
      </c>
      <c r="F54" s="72"/>
      <c r="G54" s="36">
        <f t="shared" si="0"/>
        <v>0</v>
      </c>
      <c r="H54" s="78"/>
    </row>
    <row r="55" spans="1:8" s="5" customFormat="1">
      <c r="A55" s="23">
        <v>22</v>
      </c>
      <c r="B55" s="6" t="s">
        <v>7</v>
      </c>
      <c r="C55" s="15" t="s">
        <v>57</v>
      </c>
      <c r="D55" s="3" t="s">
        <v>18</v>
      </c>
      <c r="E55" s="4">
        <v>2</v>
      </c>
      <c r="F55" s="69"/>
      <c r="G55" s="33">
        <f t="shared" si="0"/>
        <v>0</v>
      </c>
      <c r="H55" s="74"/>
    </row>
    <row r="56" spans="1:8" ht="15" customHeight="1">
      <c r="A56" s="20" t="s">
        <v>64</v>
      </c>
      <c r="B56" s="19"/>
      <c r="C56" s="19"/>
      <c r="D56" s="19"/>
      <c r="E56" s="19"/>
      <c r="F56" s="37"/>
      <c r="G56" s="37"/>
      <c r="H56" s="38"/>
    </row>
    <row r="57" spans="1:8" s="5" customFormat="1">
      <c r="A57" s="23">
        <v>1</v>
      </c>
      <c r="B57" s="2" t="s">
        <v>9</v>
      </c>
      <c r="C57" s="2" t="s">
        <v>51</v>
      </c>
      <c r="D57" s="3" t="s">
        <v>18</v>
      </c>
      <c r="E57" s="4">
        <v>12</v>
      </c>
      <c r="F57" s="69"/>
      <c r="G57" s="33">
        <f>+F57*E57</f>
        <v>0</v>
      </c>
      <c r="H57" s="74"/>
    </row>
    <row r="58" spans="1:8" s="5" customFormat="1">
      <c r="A58" s="23">
        <v>2</v>
      </c>
      <c r="B58" s="2" t="s">
        <v>26</v>
      </c>
      <c r="C58" s="2" t="s">
        <v>52</v>
      </c>
      <c r="D58" s="3" t="s">
        <v>18</v>
      </c>
      <c r="E58" s="4">
        <v>8</v>
      </c>
      <c r="F58" s="69"/>
      <c r="G58" s="33">
        <f t="shared" ref="G58:G65" si="1">+F58*E58</f>
        <v>0</v>
      </c>
      <c r="H58" s="74"/>
    </row>
    <row r="59" spans="1:8" s="5" customFormat="1">
      <c r="A59" s="23">
        <v>3</v>
      </c>
      <c r="B59" s="2" t="s">
        <v>10</v>
      </c>
      <c r="C59" s="2" t="s">
        <v>51</v>
      </c>
      <c r="D59" s="3" t="s">
        <v>18</v>
      </c>
      <c r="E59" s="4">
        <v>12</v>
      </c>
      <c r="F59" s="69"/>
      <c r="G59" s="33">
        <f t="shared" si="1"/>
        <v>0</v>
      </c>
      <c r="H59" s="74"/>
    </row>
    <row r="60" spans="1:8" s="5" customFormat="1">
      <c r="A60" s="23">
        <v>4</v>
      </c>
      <c r="B60" s="2" t="s">
        <v>20</v>
      </c>
      <c r="C60" s="2" t="s">
        <v>56</v>
      </c>
      <c r="D60" s="3" t="s">
        <v>18</v>
      </c>
      <c r="E60" s="4">
        <v>2</v>
      </c>
      <c r="F60" s="69"/>
      <c r="G60" s="33">
        <f t="shared" si="1"/>
        <v>0</v>
      </c>
      <c r="H60" s="74"/>
    </row>
    <row r="61" spans="1:8" s="5" customFormat="1">
      <c r="A61" s="23">
        <v>5</v>
      </c>
      <c r="B61" s="2" t="s">
        <v>14</v>
      </c>
      <c r="C61" s="2" t="s">
        <v>55</v>
      </c>
      <c r="D61" s="3" t="s">
        <v>18</v>
      </c>
      <c r="E61" s="4">
        <v>4</v>
      </c>
      <c r="F61" s="69"/>
      <c r="G61" s="33">
        <f t="shared" si="1"/>
        <v>0</v>
      </c>
      <c r="H61" s="74"/>
    </row>
    <row r="62" spans="1:8" s="5" customFormat="1">
      <c r="A62" s="93">
        <v>6</v>
      </c>
      <c r="B62" s="92" t="s">
        <v>16</v>
      </c>
      <c r="C62" s="7" t="s">
        <v>22</v>
      </c>
      <c r="D62" s="8" t="s">
        <v>18</v>
      </c>
      <c r="E62" s="9">
        <v>5</v>
      </c>
      <c r="F62" s="70"/>
      <c r="G62" s="34">
        <f t="shared" si="1"/>
        <v>0</v>
      </c>
      <c r="H62" s="75"/>
    </row>
    <row r="63" spans="1:8" s="5" customFormat="1">
      <c r="A63" s="93"/>
      <c r="B63" s="92"/>
      <c r="C63" s="10" t="s">
        <v>23</v>
      </c>
      <c r="D63" s="11" t="s">
        <v>18</v>
      </c>
      <c r="E63" s="12">
        <v>5</v>
      </c>
      <c r="F63" s="71"/>
      <c r="G63" s="35">
        <f t="shared" si="1"/>
        <v>0</v>
      </c>
      <c r="H63" s="76"/>
    </row>
    <row r="64" spans="1:8" s="5" customFormat="1">
      <c r="A64" s="93"/>
      <c r="B64" s="92"/>
      <c r="C64" s="10" t="s">
        <v>24</v>
      </c>
      <c r="D64" s="11" t="s">
        <v>18</v>
      </c>
      <c r="E64" s="12">
        <v>5</v>
      </c>
      <c r="F64" s="71"/>
      <c r="G64" s="35">
        <f t="shared" si="1"/>
        <v>0</v>
      </c>
      <c r="H64" s="76"/>
    </row>
    <row r="65" spans="1:8" s="5" customFormat="1" ht="15.75" thickBot="1">
      <c r="A65" s="103"/>
      <c r="B65" s="104"/>
      <c r="C65" s="30" t="s">
        <v>25</v>
      </c>
      <c r="D65" s="31" t="s">
        <v>18</v>
      </c>
      <c r="E65" s="32">
        <v>5</v>
      </c>
      <c r="F65" s="73"/>
      <c r="G65" s="39">
        <f t="shared" si="1"/>
        <v>0</v>
      </c>
      <c r="H65" s="77"/>
    </row>
    <row r="66" spans="1:8" s="45" customFormat="1" ht="19.5" customHeight="1" thickBot="1">
      <c r="A66" s="83" t="s">
        <v>68</v>
      </c>
      <c r="B66" s="84"/>
      <c r="C66" s="40" t="s">
        <v>81</v>
      </c>
      <c r="D66" s="41" t="s">
        <v>81</v>
      </c>
      <c r="E66" s="42" t="s">
        <v>81</v>
      </c>
      <c r="F66" s="43" t="s">
        <v>81</v>
      </c>
      <c r="G66" s="43">
        <f>SUM(G15:G65)</f>
        <v>0</v>
      </c>
      <c r="H66" s="44" t="s">
        <v>81</v>
      </c>
    </row>
    <row r="67" spans="1:8" ht="15.75" thickBot="1">
      <c r="A67" s="65"/>
      <c r="B67" s="65"/>
      <c r="C67" s="65"/>
      <c r="D67" s="65"/>
      <c r="E67" s="65"/>
      <c r="F67" s="65"/>
      <c r="G67" s="65"/>
      <c r="H67" s="65"/>
    </row>
    <row r="68" spans="1:8" s="5" customFormat="1" ht="20.25" customHeight="1" thickBot="1">
      <c r="A68" s="85" t="s">
        <v>73</v>
      </c>
      <c r="B68" s="86"/>
      <c r="C68" s="86"/>
      <c r="D68" s="86"/>
      <c r="E68" s="86"/>
      <c r="F68" s="98">
        <f>SUM(H15:H65)</f>
        <v>0</v>
      </c>
      <c r="G68" s="98"/>
      <c r="H68" s="99"/>
    </row>
    <row r="69" spans="1:8" ht="15.75" thickBot="1"/>
    <row r="70" spans="1:8" s="5" customFormat="1" ht="27.75" customHeight="1" thickBot="1">
      <c r="A70" s="87" t="s">
        <v>82</v>
      </c>
      <c r="B70" s="88"/>
      <c r="C70" s="88"/>
      <c r="D70" s="88"/>
      <c r="E70" s="88"/>
      <c r="F70" s="100">
        <f>+F68+G66</f>
        <v>0</v>
      </c>
      <c r="G70" s="100"/>
      <c r="H70" s="101"/>
    </row>
    <row r="72" spans="1:8" s="50" customFormat="1" ht="92.25" customHeight="1">
      <c r="A72" s="82" t="s">
        <v>86</v>
      </c>
      <c r="B72" s="82"/>
      <c r="C72" s="82"/>
      <c r="D72" s="82"/>
      <c r="E72" s="48"/>
      <c r="F72" s="79" t="s">
        <v>85</v>
      </c>
      <c r="G72" s="80"/>
      <c r="H72" s="49"/>
    </row>
    <row r="73" spans="1:8" s="50" customFormat="1" ht="36.75" customHeight="1">
      <c r="A73" s="81" t="s">
        <v>83</v>
      </c>
      <c r="B73" s="81"/>
      <c r="C73" s="81"/>
      <c r="D73" s="81"/>
      <c r="E73" s="48"/>
      <c r="F73" s="81" t="s">
        <v>84</v>
      </c>
      <c r="G73" s="81"/>
      <c r="H73" s="49"/>
    </row>
    <row r="74" spans="1:8" s="50" customFormat="1" ht="18.75">
      <c r="A74" s="46"/>
      <c r="B74" s="66"/>
      <c r="C74" s="47"/>
      <c r="D74" s="48"/>
      <c r="E74" s="48"/>
      <c r="F74" s="67"/>
      <c r="G74" s="49"/>
      <c r="H74" s="49"/>
    </row>
    <row r="75" spans="1:8" s="50" customFormat="1" ht="18.75">
      <c r="A75" s="51"/>
      <c r="B75" s="56"/>
      <c r="C75" s="53"/>
      <c r="D75" s="54"/>
      <c r="E75" s="54"/>
      <c r="F75" s="55"/>
    </row>
    <row r="76" spans="1:8" s="50" customFormat="1" ht="18.75">
      <c r="A76" s="51"/>
      <c r="B76" s="52"/>
      <c r="C76" s="53"/>
      <c r="D76" s="54"/>
      <c r="E76" s="54"/>
      <c r="F76" s="55"/>
    </row>
    <row r="77" spans="1:8" s="50" customFormat="1" ht="18.75">
      <c r="A77" s="51"/>
      <c r="C77" s="53"/>
      <c r="D77" s="54"/>
      <c r="E77" s="54"/>
      <c r="F77" s="55"/>
    </row>
    <row r="78" spans="1:8" s="50" customFormat="1" ht="18.75">
      <c r="A78" s="51"/>
      <c r="B78" s="52"/>
      <c r="C78" s="53"/>
      <c r="D78" s="54"/>
      <c r="E78" s="54"/>
      <c r="F78" s="55"/>
    </row>
    <row r="79" spans="1:8" s="50" customFormat="1" ht="18.75">
      <c r="A79" s="51"/>
      <c r="C79" s="53"/>
      <c r="D79" s="54"/>
      <c r="E79" s="54"/>
      <c r="F79" s="55"/>
    </row>
    <row r="80" spans="1:8" s="50" customFormat="1" ht="18.75">
      <c r="A80" s="51"/>
      <c r="B80" s="52"/>
      <c r="C80" s="53"/>
      <c r="D80" s="54"/>
      <c r="E80" s="54"/>
      <c r="F80" s="55"/>
    </row>
  </sheetData>
  <sheetProtection password="E4B8" sheet="1" objects="1" scenarios="1"/>
  <mergeCells count="35">
    <mergeCell ref="A6:H6"/>
    <mergeCell ref="A9:H9"/>
    <mergeCell ref="A62:A65"/>
    <mergeCell ref="B62:B65"/>
    <mergeCell ref="G11:G12"/>
    <mergeCell ref="F11:F12"/>
    <mergeCell ref="B39:B42"/>
    <mergeCell ref="A47:A50"/>
    <mergeCell ref="B47:B50"/>
    <mergeCell ref="A51:A54"/>
    <mergeCell ref="B51:B54"/>
    <mergeCell ref="A25:A28"/>
    <mergeCell ref="B25:B28"/>
    <mergeCell ref="A29:A32"/>
    <mergeCell ref="B29:B32"/>
    <mergeCell ref="A33:A34"/>
    <mergeCell ref="A39:A42"/>
    <mergeCell ref="A11:A12"/>
    <mergeCell ref="B11:C11"/>
    <mergeCell ref="D11:D12"/>
    <mergeCell ref="E11:E12"/>
    <mergeCell ref="H11:H12"/>
    <mergeCell ref="A8:H8"/>
    <mergeCell ref="B33:B34"/>
    <mergeCell ref="A35:A38"/>
    <mergeCell ref="B35:B38"/>
    <mergeCell ref="F72:G72"/>
    <mergeCell ref="F73:G73"/>
    <mergeCell ref="A73:D73"/>
    <mergeCell ref="A72:D72"/>
    <mergeCell ref="A66:B66"/>
    <mergeCell ref="A68:E68"/>
    <mergeCell ref="A70:E70"/>
    <mergeCell ref="F68:H68"/>
    <mergeCell ref="F70:H70"/>
  </mergeCells>
  <pageMargins left="0.45" right="0.45" top="0.75" bottom="0.75" header="0.3" footer="0.3"/>
  <pageSetup paperSize="9" scale="85" orientation="portrait" verticalDpi="0" r:id="rId1"/>
  <headerFooter>
    <oddFooter>&amp;R&amp;P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tender</vt:lpstr>
      <vt:lpstr>tender!Print_Titles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Mkrtchyan</dc:creator>
  <cp:lastModifiedBy>DGasparyan</cp:lastModifiedBy>
  <cp:lastPrinted>2015-04-15T07:52:22Z</cp:lastPrinted>
  <dcterms:created xsi:type="dcterms:W3CDTF">2015-03-05T13:06:30Z</dcterms:created>
  <dcterms:modified xsi:type="dcterms:W3CDTF">2015-04-15T07:53:36Z</dcterms:modified>
</cp:coreProperties>
</file>